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ervice ACHATS\4_Groupement de Commandes Permanent\2_Contrats administratifs - Procédures\2025_04_GCP_Nettoyage des locaux\01_DCE\Lot n° 6 CCI Deux-Sèvres\"/>
    </mc:Choice>
  </mc:AlternateContent>
  <xr:revisionPtr revIDLastSave="0" documentId="13_ncr:1_{C2D9F06A-1FC9-45D8-9A69-B025DA7A169F}" xr6:coauthVersionLast="47" xr6:coauthVersionMax="47" xr10:uidLastSave="{00000000-0000-0000-0000-000000000000}"/>
  <bookViews>
    <workbookView xWindow="-113" yWindow="-113" windowWidth="43300" windowHeight="17531" xr2:uid="{00000000-000D-0000-FFFF-FFFF00000000}"/>
  </bookViews>
  <sheets>
    <sheet name="Recap" sheetId="5" r:id="rId1"/>
    <sheet name="Offre de prix LEO LAGRANGE" sheetId="1" r:id="rId2"/>
    <sheet name="Offre de prix LE CAMPUS" sheetId="2" r:id="rId3"/>
    <sheet name="Offre de prix ANTENNE BRESSUIRE" sheetId="4" r:id="rId4"/>
  </sheets>
  <definedNames>
    <definedName name="_xlnm.Print_Area" localSheetId="3">'Offre de prix ANTENNE BRESSUIRE'!$A$2:$L$22</definedName>
    <definedName name="_xlnm.Print_Area" localSheetId="2">'Offre de prix LE CAMPUS'!$A$3:$L$22</definedName>
    <definedName name="_xlnm.Print_Area" localSheetId="1">'Offre de prix LEO LAGRANGE'!$A$3:$K$23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B8" i="5"/>
  <c r="B7" i="5"/>
  <c r="B6" i="5"/>
  <c r="B9" i="5" l="1"/>
  <c r="G16" i="2"/>
  <c r="G17" i="2"/>
  <c r="G18" i="2"/>
  <c r="G16" i="4"/>
  <c r="G14" i="4"/>
  <c r="G15" i="4"/>
  <c r="G13" i="4" l="1"/>
  <c r="G17" i="4" s="1"/>
  <c r="D8" i="5" s="1"/>
  <c r="G15" i="2"/>
  <c r="G19" i="2" s="1"/>
  <c r="D7" i="5" s="1"/>
  <c r="G18" i="1"/>
  <c r="G17" i="1"/>
  <c r="G16" i="1"/>
  <c r="G19" i="1" s="1"/>
  <c r="D6" i="5" s="1"/>
  <c r="G15" i="1"/>
  <c r="G14" i="1"/>
  <c r="G13" i="1"/>
  <c r="D9" i="5" l="1"/>
  <c r="B11" i="5" s="1"/>
</calcChain>
</file>

<file path=xl/sharedStrings.xml><?xml version="1.0" encoding="utf-8"?>
<sst xmlns="http://schemas.openxmlformats.org/spreadsheetml/2006/main" count="97" uniqueCount="45">
  <si>
    <t>Décomposition du prix global et forfaitaire</t>
  </si>
  <si>
    <t xml:space="preserve">Recapitulatif Lot n° 3 - </t>
  </si>
  <si>
    <t xml:space="preserve">Forfait Annuel pour l'ensemble des prestations </t>
  </si>
  <si>
    <t>Détail Quantitatif Estimatif (DQE) - Travaux à la demande sur une année</t>
  </si>
  <si>
    <t>Site</t>
  </si>
  <si>
    <t>Montant annuel € HT</t>
  </si>
  <si>
    <t>Les quantités indiquées au DQE sont une simulation de commande permettant l'analyse du critère Prix. Quantités non contractuelles, seuls les prix du BPU ont une valeur contractuelle.</t>
  </si>
  <si>
    <t>Total forfait annuel</t>
  </si>
  <si>
    <t>Total DQE annuel</t>
  </si>
  <si>
    <t>Total Forfait annuel + DQE annuel en € HT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</si>
  <si>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</si>
  <si>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Date, signature et cachet commercial de l'entreprise</t>
  </si>
  <si>
    <t>Forfait Annuel pour l'ensemble des prestations du siège LEO LAGRANGE de la CCIDS</t>
  </si>
  <si>
    <t>Temps alloué en heures / an</t>
  </si>
  <si>
    <t>Montant forfaitaire annuel € HT</t>
  </si>
  <si>
    <t>Bordereaux des Prix Unitaires - Travaux à la demande</t>
  </si>
  <si>
    <t>Le prix des prestations au BPU s'entendent tout compris : main d'œuvre, matériels, produits, déplacement….</t>
  </si>
  <si>
    <t>Unité</t>
  </si>
  <si>
    <t>coût € HT</t>
  </si>
  <si>
    <t>Quantité</t>
  </si>
  <si>
    <t>Total coût € HT</t>
  </si>
  <si>
    <t>Nettoyage/désinfection du réfrigérateur</t>
  </si>
  <si>
    <t>U</t>
  </si>
  <si>
    <t xml:space="preserve">Chaises de bureaux : lavage par injection/ extraction </t>
  </si>
  <si>
    <t>Aspiration fauteuils salle de réunion</t>
  </si>
  <si>
    <t xml:space="preserve">Spray méthode sols thermoplastiques </t>
  </si>
  <si>
    <t xml:space="preserve">Nettoyage moquette par injection-extraction </t>
  </si>
  <si>
    <t xml:space="preserve">Décapage et protection des sols consécutif à travaux par exemple </t>
  </si>
  <si>
    <t>Total DQE</t>
  </si>
  <si>
    <t>Forfait Annuel pour l'ensemble des prestations du Bâtiment LE CAMPUS</t>
  </si>
  <si>
    <t xml:space="preserve">Chaises de bureaux : Lavage par injection et extraction </t>
  </si>
  <si>
    <t>Vitrerie 2 faces - 2 fois / AN</t>
  </si>
  <si>
    <t>Forfait</t>
  </si>
  <si>
    <r>
      <rPr>
        <b/>
        <sz val="12"/>
        <color rgb="FF000000"/>
        <rFont val="Calibri"/>
        <scheme val="minor"/>
      </rPr>
      <t xml:space="preserve">Remise en état </t>
    </r>
    <r>
      <rPr>
        <sz val="12"/>
        <color rgb="FF000000"/>
        <rFont val="Calibri"/>
        <scheme val="minor"/>
      </rPr>
      <t xml:space="preserve">: Décapage/Métallisation des sols avec enlèvement des tables et des chaises et remise en place entre dernière semaine de juillet et mi août (sauf 4 ème étage et salles 301-302 car sols incompatibles) </t>
    </r>
  </si>
  <si>
    <t>Forfait/M²</t>
  </si>
  <si>
    <t>m²</t>
  </si>
  <si>
    <t>Forfait Annuel pour l'ensemble des prestations de BRESSUIRE</t>
  </si>
  <si>
    <t xml:space="preserve">Chaises de bureau : lavage par injection et extraction </t>
  </si>
  <si>
    <t xml:space="preserve">U </t>
  </si>
  <si>
    <t>Site 6-1 Siège leo Lagrange (tranche optionnelle)</t>
  </si>
  <si>
    <t>Site 6-2 Campus CCI 79</t>
  </si>
  <si>
    <t>Site 6-3 Antenne de Bressuire</t>
  </si>
  <si>
    <t>Lot n° 6 - site 1 : LEO LAGRANGE</t>
  </si>
  <si>
    <t>Lot n° 6 - site 2 : LE CAMPUS</t>
  </si>
  <si>
    <t>Lot n° 6 - site 3 : Antenne de BRESSUIRE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</si>
</sst>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b/>
      <u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sz val="12"/>
      <name val="Arial"/>
      <family val="2"/>
    </font>
    <font>
      <b/>
      <sz val="9"/>
      <color rgb="FF00B050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4" fillId="0" borderId="0" xfId="0" applyFont="1"/>
    <xf numFmtId="0" fontId="3" fillId="2" borderId="0" xfId="0" applyFont="1" applyFill="1"/>
    <xf numFmtId="164" fontId="9" fillId="0" borderId="2" xfId="0" applyNumberFormat="1" applyFont="1" applyBorder="1" applyAlignment="1">
      <alignment horizontal="right" vertical="center"/>
    </xf>
    <xf numFmtId="164" fontId="0" fillId="0" borderId="2" xfId="0" applyNumberForma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164" fontId="14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/>
    <xf numFmtId="0" fontId="4" fillId="4" borderId="0" xfId="0" applyFont="1" applyFill="1" applyAlignment="1">
      <alignment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4" fillId="5" borderId="0" xfId="0" applyFont="1" applyFill="1" applyAlignment="1">
      <alignment horizontal="left" vertical="center"/>
    </xf>
    <xf numFmtId="0" fontId="3" fillId="5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164" fontId="10" fillId="8" borderId="2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164" fontId="18" fillId="9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9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A2305-D6D2-4FA1-A541-CD245B9C214B}">
  <dimension ref="A1:J14"/>
  <sheetViews>
    <sheetView tabSelected="1" workbookViewId="0">
      <selection activeCell="B28" sqref="B28"/>
    </sheetView>
  </sheetViews>
  <sheetFormatPr baseColWidth="10" defaultColWidth="11.44140625" defaultRowHeight="15.05" x14ac:dyDescent="0.3"/>
  <cols>
    <col min="1" max="1" width="49.5546875" customWidth="1"/>
    <col min="2" max="2" width="27.5546875" customWidth="1"/>
    <col min="3" max="3" width="4.5546875" style="64" customWidth="1"/>
    <col min="4" max="4" width="25.5546875" customWidth="1"/>
    <col min="5" max="5" width="18.33203125" customWidth="1"/>
    <col min="6" max="6" width="5.33203125" customWidth="1"/>
    <col min="9" max="9" width="7.109375" customWidth="1"/>
  </cols>
  <sheetData>
    <row r="1" spans="1:10" ht="21.3" x14ac:dyDescent="0.4">
      <c r="A1" s="66" t="s">
        <v>0</v>
      </c>
      <c r="B1" s="66"/>
      <c r="C1" s="45"/>
      <c r="D1" s="41"/>
    </row>
    <row r="2" spans="1:10" ht="21.3" x14ac:dyDescent="0.3">
      <c r="A2" s="67" t="s">
        <v>1</v>
      </c>
      <c r="B2" s="67"/>
      <c r="C2" s="46"/>
      <c r="D2" s="18"/>
      <c r="E2" s="47"/>
      <c r="F2" s="47"/>
      <c r="G2" s="47"/>
      <c r="H2" s="47"/>
    </row>
    <row r="3" spans="1:10" x14ac:dyDescent="0.3">
      <c r="A3" s="1"/>
      <c r="B3" s="1"/>
      <c r="C3" s="26"/>
      <c r="D3" s="1"/>
    </row>
    <row r="4" spans="1:10" ht="18.2" x14ac:dyDescent="0.3">
      <c r="A4" s="48" t="s">
        <v>2</v>
      </c>
      <c r="B4" s="49"/>
      <c r="C4" s="26"/>
      <c r="D4" s="69" t="s">
        <v>3</v>
      </c>
      <c r="E4" s="69"/>
      <c r="F4" s="69"/>
      <c r="G4" s="69"/>
      <c r="H4" s="69"/>
      <c r="I4" s="69"/>
      <c r="J4" s="69"/>
    </row>
    <row r="5" spans="1:10" ht="15.65" customHeight="1" x14ac:dyDescent="0.3">
      <c r="A5" s="50" t="s">
        <v>4</v>
      </c>
      <c r="B5" s="51" t="s">
        <v>5</v>
      </c>
      <c r="C5" s="46"/>
      <c r="D5" s="52" t="s">
        <v>5</v>
      </c>
      <c r="F5" s="68" t="s">
        <v>6</v>
      </c>
      <c r="G5" s="68"/>
      <c r="H5" s="68"/>
      <c r="I5" s="68"/>
      <c r="J5" s="68"/>
    </row>
    <row r="6" spans="1:10" ht="15.65" x14ac:dyDescent="0.3">
      <c r="A6" s="53" t="s">
        <v>39</v>
      </c>
      <c r="B6" s="54">
        <f>'Offre de prix LEO LAGRANGE'!B8</f>
        <v>0</v>
      </c>
      <c r="C6" s="55"/>
      <c r="D6" s="54">
        <f>'Offre de prix LEO LAGRANGE'!G19</f>
        <v>0</v>
      </c>
      <c r="F6" s="68"/>
      <c r="G6" s="68"/>
      <c r="H6" s="68"/>
      <c r="I6" s="68"/>
      <c r="J6" s="68"/>
    </row>
    <row r="7" spans="1:10" ht="15.65" x14ac:dyDescent="0.3">
      <c r="A7" s="53" t="s">
        <v>40</v>
      </c>
      <c r="B7" s="54">
        <f>'Offre de prix LE CAMPUS'!B9</f>
        <v>0</v>
      </c>
      <c r="C7" s="55"/>
      <c r="D7" s="54">
        <f>'Offre de prix LE CAMPUS'!G19</f>
        <v>0</v>
      </c>
      <c r="F7" s="68"/>
      <c r="G7" s="68"/>
      <c r="H7" s="68"/>
      <c r="I7" s="68"/>
      <c r="J7" s="68"/>
    </row>
    <row r="8" spans="1:10" ht="15.65" x14ac:dyDescent="0.3">
      <c r="A8" s="53" t="s">
        <v>41</v>
      </c>
      <c r="B8" s="54">
        <f>'Offre de prix ANTENNE BRESSUIRE'!B8</f>
        <v>0</v>
      </c>
      <c r="C8" s="55"/>
      <c r="D8" s="54">
        <f>'Offre de prix ANTENNE BRESSUIRE'!G17</f>
        <v>0</v>
      </c>
      <c r="F8" s="68"/>
      <c r="G8" s="68"/>
      <c r="H8" s="68"/>
      <c r="I8" s="68"/>
      <c r="J8" s="68"/>
    </row>
    <row r="9" spans="1:10" ht="15.65" x14ac:dyDescent="0.3">
      <c r="A9" s="56" t="s">
        <v>7</v>
      </c>
      <c r="B9" s="57">
        <f>SUM(B6:B7)</f>
        <v>0</v>
      </c>
      <c r="C9" s="58"/>
      <c r="D9" s="57">
        <f>SUM(D6:D7)</f>
        <v>0</v>
      </c>
      <c r="E9" s="59" t="s">
        <v>8</v>
      </c>
    </row>
    <row r="10" spans="1:10" ht="15.65" x14ac:dyDescent="0.3">
      <c r="B10" s="60"/>
      <c r="C10" s="61"/>
    </row>
    <row r="11" spans="1:10" ht="23.8" x14ac:dyDescent="0.3">
      <c r="A11" s="62" t="s">
        <v>9</v>
      </c>
      <c r="B11" s="63">
        <f>B9+D9</f>
        <v>0</v>
      </c>
      <c r="C11" s="61"/>
      <c r="D11" s="24" t="s">
        <v>10</v>
      </c>
    </row>
    <row r="12" spans="1:10" ht="15.65" x14ac:dyDescent="0.3">
      <c r="B12" s="60"/>
      <c r="C12" s="61"/>
    </row>
    <row r="13" spans="1:10" ht="15.65" x14ac:dyDescent="0.3">
      <c r="A13" s="15" t="s">
        <v>11</v>
      </c>
      <c r="B13" s="1"/>
      <c r="C13" s="26"/>
      <c r="D13" s="1"/>
    </row>
    <row r="14" spans="1:10" x14ac:dyDescent="0.3">
      <c r="A14" s="1"/>
      <c r="B14" s="1"/>
      <c r="C14" s="26"/>
      <c r="D14" s="1"/>
    </row>
  </sheetData>
  <mergeCells count="4">
    <mergeCell ref="A1:B1"/>
    <mergeCell ref="A2:B2"/>
    <mergeCell ref="F5:J8"/>
    <mergeCell ref="D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2"/>
  <sheetViews>
    <sheetView workbookViewId="0">
      <selection activeCell="M19" sqref="M19"/>
    </sheetView>
  </sheetViews>
  <sheetFormatPr baseColWidth="10" defaultColWidth="11.44140625" defaultRowHeight="15.05" x14ac:dyDescent="0.3"/>
  <cols>
    <col min="1" max="1" width="35.5546875" customWidth="1"/>
    <col min="2" max="2" width="37.88671875" customWidth="1"/>
    <col min="4" max="4" width="11.109375" customWidth="1"/>
    <col min="5" max="5" width="20.6640625" customWidth="1"/>
    <col min="7" max="7" width="15.109375" customWidth="1"/>
  </cols>
  <sheetData>
    <row r="3" spans="1:12" ht="15.65" x14ac:dyDescent="0.3">
      <c r="A3" s="79" t="s">
        <v>0</v>
      </c>
      <c r="B3" s="79"/>
      <c r="C3" s="79"/>
      <c r="D3" s="79"/>
      <c r="E3" s="79"/>
    </row>
    <row r="4" spans="1:12" ht="21.3" x14ac:dyDescent="0.3">
      <c r="A4" s="80" t="s">
        <v>42</v>
      </c>
      <c r="B4" s="80"/>
      <c r="C4" s="80"/>
      <c r="D4" s="80"/>
      <c r="E4" s="80"/>
    </row>
    <row r="5" spans="1:12" x14ac:dyDescent="0.3">
      <c r="A5" s="1"/>
      <c r="B5" s="1"/>
      <c r="C5" s="1"/>
      <c r="D5" s="1"/>
      <c r="E5" s="1"/>
    </row>
    <row r="6" spans="1:12" ht="28.2" customHeight="1" x14ac:dyDescent="0.3">
      <c r="A6" s="31" t="s">
        <v>12</v>
      </c>
      <c r="B6" s="32"/>
      <c r="C6" s="32"/>
      <c r="D6" s="32"/>
      <c r="E6" s="1"/>
    </row>
    <row r="7" spans="1:12" ht="24.9" customHeight="1" x14ac:dyDescent="0.3">
      <c r="A7" s="2" t="s">
        <v>13</v>
      </c>
      <c r="B7" s="22"/>
      <c r="C7" s="3"/>
    </row>
    <row r="8" spans="1:12" ht="24.9" customHeight="1" x14ac:dyDescent="0.3">
      <c r="A8" s="2" t="s">
        <v>14</v>
      </c>
      <c r="B8" s="23">
        <v>0</v>
      </c>
      <c r="C8" s="24" t="s">
        <v>10</v>
      </c>
    </row>
    <row r="9" spans="1:12" ht="12.7" customHeight="1" x14ac:dyDescent="0.35">
      <c r="A9" s="4"/>
      <c r="B9" s="5"/>
      <c r="C9" s="5"/>
      <c r="D9" s="1"/>
      <c r="E9" s="1"/>
    </row>
    <row r="10" spans="1:12" ht="11.45" customHeight="1" x14ac:dyDescent="0.3">
      <c r="A10" s="6"/>
      <c r="B10" s="7"/>
      <c r="C10" s="7"/>
      <c r="D10" s="9"/>
      <c r="E10" s="9"/>
      <c r="F10" s="25"/>
    </row>
    <row r="11" spans="1:12" ht="27.7" customHeight="1" x14ac:dyDescent="0.35">
      <c r="A11" s="33" t="s">
        <v>15</v>
      </c>
      <c r="B11" s="34"/>
      <c r="C11" s="34"/>
      <c r="D11" s="32"/>
      <c r="E11" s="26"/>
      <c r="F11" s="35" t="s">
        <v>3</v>
      </c>
      <c r="G11" s="36"/>
      <c r="H11" s="36"/>
      <c r="I11" s="36"/>
      <c r="J11" s="36"/>
      <c r="K11" s="36"/>
      <c r="L11" s="36"/>
    </row>
    <row r="12" spans="1:12" ht="28.5" customHeight="1" x14ac:dyDescent="0.3">
      <c r="A12" s="81" t="s">
        <v>16</v>
      </c>
      <c r="B12" s="82"/>
      <c r="C12" s="19" t="s">
        <v>17</v>
      </c>
      <c r="D12" s="19" t="s">
        <v>18</v>
      </c>
      <c r="E12" s="8"/>
      <c r="F12" s="19" t="s">
        <v>19</v>
      </c>
      <c r="G12" s="19" t="s">
        <v>20</v>
      </c>
      <c r="I12" s="70" t="s">
        <v>6</v>
      </c>
      <c r="J12" s="71"/>
      <c r="K12" s="72"/>
    </row>
    <row r="13" spans="1:12" ht="24.9" customHeight="1" x14ac:dyDescent="0.3">
      <c r="A13" s="10" t="s">
        <v>21</v>
      </c>
      <c r="B13" s="20"/>
      <c r="C13" s="19" t="s">
        <v>22</v>
      </c>
      <c r="D13" s="27"/>
      <c r="E13" s="14"/>
      <c r="F13" s="40">
        <v>1</v>
      </c>
      <c r="G13" s="28">
        <f t="shared" ref="G13:G18" si="0">D13*F13</f>
        <v>0</v>
      </c>
      <c r="I13" s="73"/>
      <c r="J13" s="74"/>
      <c r="K13" s="75"/>
    </row>
    <row r="14" spans="1:12" s="25" customFormat="1" ht="24.9" customHeight="1" x14ac:dyDescent="0.25">
      <c r="A14" s="11" t="s">
        <v>23</v>
      </c>
      <c r="B14" s="12"/>
      <c r="C14" s="19" t="s">
        <v>22</v>
      </c>
      <c r="D14" s="27"/>
      <c r="E14" s="14"/>
      <c r="F14" s="40">
        <v>25</v>
      </c>
      <c r="G14" s="28">
        <f t="shared" si="0"/>
        <v>0</v>
      </c>
      <c r="I14" s="76"/>
      <c r="J14" s="77"/>
      <c r="K14" s="78"/>
    </row>
    <row r="15" spans="1:12" s="25" customFormat="1" ht="24.9" customHeight="1" x14ac:dyDescent="0.25">
      <c r="A15" s="11" t="s">
        <v>24</v>
      </c>
      <c r="B15" s="16"/>
      <c r="C15" s="19" t="s">
        <v>22</v>
      </c>
      <c r="D15" s="27"/>
      <c r="E15" s="29"/>
      <c r="F15" s="40">
        <v>30</v>
      </c>
      <c r="G15" s="28">
        <f t="shared" si="0"/>
        <v>0</v>
      </c>
    </row>
    <row r="16" spans="1:12" s="25" customFormat="1" ht="24.9" customHeight="1" x14ac:dyDescent="0.25">
      <c r="A16" s="10" t="s">
        <v>25</v>
      </c>
      <c r="B16" s="12"/>
      <c r="C16" s="19" t="s">
        <v>22</v>
      </c>
      <c r="D16" s="16"/>
      <c r="E16" s="14"/>
      <c r="F16" s="40">
        <v>40</v>
      </c>
      <c r="G16" s="28">
        <f t="shared" si="0"/>
        <v>0</v>
      </c>
    </row>
    <row r="17" spans="1:8" s="25" customFormat="1" ht="24.9" customHeight="1" x14ac:dyDescent="0.25">
      <c r="A17" s="11" t="s">
        <v>26</v>
      </c>
      <c r="B17" s="12"/>
      <c r="C17" s="19" t="s">
        <v>22</v>
      </c>
      <c r="D17" s="16"/>
      <c r="E17" s="14"/>
      <c r="F17" s="40">
        <v>500</v>
      </c>
      <c r="G17" s="28">
        <f t="shared" si="0"/>
        <v>0</v>
      </c>
    </row>
    <row r="18" spans="1:8" s="25" customFormat="1" ht="24.9" customHeight="1" x14ac:dyDescent="0.25">
      <c r="A18" s="44" t="s">
        <v>27</v>
      </c>
      <c r="B18" s="20"/>
      <c r="C18" s="19" t="s">
        <v>22</v>
      </c>
      <c r="D18" s="21"/>
      <c r="E18" s="14"/>
      <c r="F18" s="40">
        <v>20</v>
      </c>
      <c r="G18" s="28">
        <f t="shared" si="0"/>
        <v>0</v>
      </c>
    </row>
    <row r="19" spans="1:8" s="25" customFormat="1" ht="27.25" customHeight="1" x14ac:dyDescent="0.25">
      <c r="A19" s="13"/>
      <c r="B19" s="13"/>
      <c r="C19" s="13"/>
      <c r="D19" s="14"/>
      <c r="E19" s="14"/>
      <c r="F19" s="37" t="s">
        <v>28</v>
      </c>
      <c r="G19" s="30">
        <f>SUM(G13:G18)</f>
        <v>0</v>
      </c>
      <c r="H19" s="24" t="s">
        <v>10</v>
      </c>
    </row>
    <row r="20" spans="1:8" x14ac:dyDescent="0.3">
      <c r="B20" s="1"/>
      <c r="C20" s="1"/>
      <c r="D20" s="1"/>
      <c r="E20" s="1"/>
    </row>
    <row r="21" spans="1:8" ht="18.2" x14ac:dyDescent="0.3">
      <c r="A21" s="15" t="s">
        <v>11</v>
      </c>
      <c r="B21" s="5"/>
      <c r="C21" s="5"/>
      <c r="D21" s="1"/>
      <c r="E21" s="1"/>
    </row>
    <row r="22" spans="1:8" ht="15.65" x14ac:dyDescent="0.3">
      <c r="A22" s="6"/>
      <c r="B22" s="7"/>
      <c r="C22" s="7"/>
      <c r="D22" s="8"/>
      <c r="E22" s="9"/>
    </row>
  </sheetData>
  <mergeCells count="4">
    <mergeCell ref="I12:K14"/>
    <mergeCell ref="A3:E3"/>
    <mergeCell ref="A4:E4"/>
    <mergeCell ref="A12:B12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L21"/>
  <sheetViews>
    <sheetView topLeftCell="A2" workbookViewId="0">
      <selection activeCell="E23" sqref="E23"/>
    </sheetView>
  </sheetViews>
  <sheetFormatPr baseColWidth="10" defaultColWidth="11.44140625" defaultRowHeight="15.05" x14ac:dyDescent="0.3"/>
  <cols>
    <col min="1" max="1" width="35.5546875" customWidth="1"/>
    <col min="2" max="2" width="37.88671875" customWidth="1"/>
    <col min="3" max="3" width="13.109375" customWidth="1"/>
    <col min="4" max="4" width="12.6640625" customWidth="1"/>
    <col min="5" max="5" width="25" customWidth="1"/>
    <col min="7" max="7" width="15.33203125" customWidth="1"/>
  </cols>
  <sheetData>
    <row r="3" spans="1:12" ht="15.65" x14ac:dyDescent="0.3">
      <c r="A3" s="79" t="s">
        <v>0</v>
      </c>
      <c r="B3" s="79"/>
      <c r="C3" s="79"/>
      <c r="D3" s="79"/>
      <c r="E3" s="79"/>
    </row>
    <row r="4" spans="1:12" ht="21.3" x14ac:dyDescent="0.3">
      <c r="A4" s="80" t="s">
        <v>43</v>
      </c>
      <c r="B4" s="80"/>
      <c r="C4" s="80"/>
      <c r="D4" s="80"/>
      <c r="E4" s="80"/>
    </row>
    <row r="5" spans="1:12" ht="21.3" x14ac:dyDescent="0.3">
      <c r="A5" s="18"/>
      <c r="B5" s="18"/>
      <c r="C5" s="18"/>
      <c r="D5" s="18"/>
      <c r="E5" s="18"/>
    </row>
    <row r="6" spans="1:12" x14ac:dyDescent="0.3">
      <c r="A6" s="1"/>
      <c r="B6" s="1"/>
      <c r="C6" s="1"/>
      <c r="D6" s="1"/>
      <c r="E6" s="1"/>
    </row>
    <row r="7" spans="1:12" ht="28.2" customHeight="1" x14ac:dyDescent="0.3">
      <c r="A7" s="31" t="s">
        <v>29</v>
      </c>
      <c r="B7" s="32"/>
      <c r="C7" s="32"/>
      <c r="D7" s="1"/>
      <c r="E7" s="1"/>
    </row>
    <row r="8" spans="1:12" ht="24.9" customHeight="1" x14ac:dyDescent="0.3">
      <c r="A8" s="2" t="s">
        <v>13</v>
      </c>
      <c r="B8" s="22"/>
      <c r="C8" s="3"/>
    </row>
    <row r="9" spans="1:12" ht="24.9" customHeight="1" x14ac:dyDescent="0.3">
      <c r="A9" s="2" t="s">
        <v>14</v>
      </c>
      <c r="B9" s="23">
        <v>0</v>
      </c>
      <c r="C9" s="24" t="s">
        <v>10</v>
      </c>
    </row>
    <row r="10" spans="1:12" ht="12.7" customHeight="1" x14ac:dyDescent="0.35">
      <c r="A10" s="4"/>
      <c r="B10" s="5"/>
      <c r="C10" s="5"/>
      <c r="D10" s="1"/>
      <c r="E10" s="1"/>
    </row>
    <row r="11" spans="1:12" ht="11.45" customHeight="1" x14ac:dyDescent="0.3">
      <c r="A11" s="6"/>
      <c r="B11" s="7"/>
      <c r="C11" s="7"/>
      <c r="D11" s="9"/>
      <c r="E11" s="9"/>
      <c r="F11" s="25"/>
    </row>
    <row r="12" spans="1:12" ht="27.7" customHeight="1" x14ac:dyDescent="0.35">
      <c r="A12" s="33" t="s">
        <v>15</v>
      </c>
      <c r="B12" s="34"/>
      <c r="C12" s="34"/>
      <c r="D12" s="32"/>
      <c r="E12" s="26"/>
      <c r="F12" s="83" t="s">
        <v>3</v>
      </c>
      <c r="G12" s="83"/>
      <c r="H12" s="83"/>
      <c r="I12" s="83"/>
      <c r="J12" s="83"/>
      <c r="K12" s="83"/>
      <c r="L12" s="83"/>
    </row>
    <row r="13" spans="1:12" ht="28.5" customHeight="1" x14ac:dyDescent="0.3">
      <c r="A13" s="81" t="s">
        <v>16</v>
      </c>
      <c r="B13" s="82"/>
      <c r="C13" s="19" t="s">
        <v>17</v>
      </c>
      <c r="D13" s="19" t="s">
        <v>18</v>
      </c>
      <c r="E13" s="8"/>
      <c r="F13" s="19" t="s">
        <v>19</v>
      </c>
      <c r="G13" s="19" t="s">
        <v>20</v>
      </c>
      <c r="I13" s="86" t="s">
        <v>6</v>
      </c>
      <c r="J13" s="86"/>
      <c r="K13" s="86"/>
      <c r="L13" s="86"/>
    </row>
    <row r="14" spans="1:12" ht="28.5" customHeight="1" x14ac:dyDescent="0.3">
      <c r="A14" s="84" t="s">
        <v>30</v>
      </c>
      <c r="B14" s="85"/>
      <c r="C14" s="19" t="s">
        <v>17</v>
      </c>
      <c r="D14" s="39"/>
      <c r="E14" s="8"/>
      <c r="F14" s="19">
        <v>40</v>
      </c>
      <c r="G14" s="28">
        <f>D14*F14</f>
        <v>0</v>
      </c>
      <c r="I14" s="86"/>
      <c r="J14" s="86"/>
      <c r="K14" s="86"/>
      <c r="L14" s="86"/>
    </row>
    <row r="15" spans="1:12" s="25" customFormat="1" ht="15.65" x14ac:dyDescent="0.25">
      <c r="A15" s="84" t="s">
        <v>31</v>
      </c>
      <c r="B15" s="85"/>
      <c r="C15" s="19" t="s">
        <v>32</v>
      </c>
      <c r="D15" s="21"/>
      <c r="E15" s="14"/>
      <c r="F15" s="40">
        <v>2</v>
      </c>
      <c r="G15" s="28">
        <f>D15*F15</f>
        <v>0</v>
      </c>
      <c r="I15" s="86"/>
      <c r="J15" s="86"/>
      <c r="K15" s="86"/>
      <c r="L15" s="86"/>
    </row>
    <row r="16" spans="1:12" s="25" customFormat="1" ht="64.5" customHeight="1" x14ac:dyDescent="0.25">
      <c r="A16" s="87" t="s">
        <v>33</v>
      </c>
      <c r="B16" s="85"/>
      <c r="C16" s="65" t="s">
        <v>34</v>
      </c>
      <c r="D16" s="39"/>
      <c r="E16" s="14"/>
      <c r="F16" s="40">
        <v>200</v>
      </c>
      <c r="G16" s="28">
        <f t="shared" ref="G16:G18" si="0">D16*F16</f>
        <v>0</v>
      </c>
      <c r="I16" s="43"/>
      <c r="J16" s="43"/>
      <c r="K16" s="43"/>
      <c r="L16" s="43"/>
    </row>
    <row r="17" spans="1:12" s="25" customFormat="1" ht="15.65" x14ac:dyDescent="0.25">
      <c r="A17" s="10" t="s">
        <v>25</v>
      </c>
      <c r="B17" s="20"/>
      <c r="C17" s="19" t="s">
        <v>35</v>
      </c>
      <c r="D17" s="39"/>
      <c r="E17" s="14"/>
      <c r="F17" s="40">
        <v>400</v>
      </c>
      <c r="G17" s="28">
        <f t="shared" si="0"/>
        <v>0</v>
      </c>
      <c r="I17" s="43"/>
      <c r="J17" s="43"/>
      <c r="K17" s="43"/>
      <c r="L17" s="43"/>
    </row>
    <row r="18" spans="1:12" s="25" customFormat="1" ht="15.65" x14ac:dyDescent="0.25">
      <c r="A18" s="44" t="s">
        <v>27</v>
      </c>
      <c r="B18" s="11"/>
      <c r="C18" s="19" t="s">
        <v>35</v>
      </c>
      <c r="D18" s="39"/>
      <c r="E18" s="14"/>
      <c r="F18" s="40">
        <v>100</v>
      </c>
      <c r="G18" s="28">
        <f t="shared" si="0"/>
        <v>0</v>
      </c>
      <c r="I18" s="43"/>
      <c r="J18" s="43"/>
      <c r="K18" s="43"/>
      <c r="L18" s="43"/>
    </row>
    <row r="19" spans="1:12" s="25" customFormat="1" ht="27.25" customHeight="1" x14ac:dyDescent="0.25">
      <c r="D19" s="14"/>
      <c r="E19" s="14"/>
      <c r="F19" s="37" t="s">
        <v>28</v>
      </c>
      <c r="G19" s="30">
        <f>SUM(G15:G18)</f>
        <v>0</v>
      </c>
      <c r="H19" s="24" t="s">
        <v>10</v>
      </c>
    </row>
    <row r="20" spans="1:12" ht="28.5" customHeight="1" x14ac:dyDescent="0.3">
      <c r="A20" s="17"/>
      <c r="B20" s="17"/>
      <c r="C20" s="17"/>
      <c r="D20" s="17"/>
      <c r="E20" s="14"/>
    </row>
    <row r="21" spans="1:12" ht="15.65" x14ac:dyDescent="0.3">
      <c r="A21" s="15" t="s">
        <v>11</v>
      </c>
      <c r="B21" s="1"/>
      <c r="C21" s="1"/>
      <c r="D21" s="1"/>
      <c r="E21" s="1"/>
    </row>
  </sheetData>
  <mergeCells count="8">
    <mergeCell ref="A16:B16"/>
    <mergeCell ref="A15:B15"/>
    <mergeCell ref="F12:L12"/>
    <mergeCell ref="A14:B14"/>
    <mergeCell ref="I13:L15"/>
    <mergeCell ref="A3:E3"/>
    <mergeCell ref="A4:E4"/>
    <mergeCell ref="A13:B1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L19"/>
  <sheetViews>
    <sheetView workbookViewId="0">
      <selection activeCell="C22" sqref="C22"/>
    </sheetView>
  </sheetViews>
  <sheetFormatPr baseColWidth="10" defaultColWidth="11.44140625" defaultRowHeight="15.05" x14ac:dyDescent="0.3"/>
  <cols>
    <col min="1" max="1" width="35.5546875" customWidth="1"/>
    <col min="2" max="2" width="37.88671875" customWidth="1"/>
    <col min="4" max="4" width="12" customWidth="1"/>
    <col min="5" max="5" width="19.44140625" customWidth="1"/>
    <col min="6" max="6" width="13.44140625" customWidth="1"/>
    <col min="7" max="7" width="18" customWidth="1"/>
  </cols>
  <sheetData>
    <row r="3" spans="1:12" ht="15.65" x14ac:dyDescent="0.3">
      <c r="A3" s="79" t="s">
        <v>0</v>
      </c>
      <c r="B3" s="79"/>
      <c r="C3" s="79"/>
      <c r="D3" s="79"/>
      <c r="E3" s="79"/>
    </row>
    <row r="4" spans="1:12" ht="21.3" x14ac:dyDescent="0.3">
      <c r="A4" s="80" t="s">
        <v>44</v>
      </c>
      <c r="B4" s="80"/>
      <c r="C4" s="80"/>
      <c r="D4" s="80"/>
      <c r="E4" s="80"/>
    </row>
    <row r="5" spans="1:12" x14ac:dyDescent="0.3">
      <c r="A5" s="1"/>
      <c r="B5" s="1"/>
      <c r="C5" s="1"/>
      <c r="D5" s="1"/>
      <c r="E5" s="1"/>
    </row>
    <row r="6" spans="1:12" ht="28.2" customHeight="1" x14ac:dyDescent="0.3">
      <c r="A6" s="31" t="s">
        <v>36</v>
      </c>
      <c r="B6" s="32"/>
      <c r="C6" s="32"/>
      <c r="D6" s="1"/>
      <c r="E6" s="1"/>
    </row>
    <row r="7" spans="1:12" ht="24.9" customHeight="1" x14ac:dyDescent="0.3">
      <c r="A7" s="2" t="s">
        <v>13</v>
      </c>
      <c r="B7" s="22"/>
      <c r="C7" s="3"/>
    </row>
    <row r="8" spans="1:12" ht="24.9" customHeight="1" x14ac:dyDescent="0.3">
      <c r="A8" s="2" t="s">
        <v>14</v>
      </c>
      <c r="B8" s="23">
        <v>0</v>
      </c>
      <c r="C8" s="24" t="s">
        <v>10</v>
      </c>
    </row>
    <row r="9" spans="1:12" ht="12.7" customHeight="1" x14ac:dyDescent="0.35">
      <c r="A9" s="4"/>
      <c r="B9" s="5"/>
      <c r="C9" s="5"/>
      <c r="D9" s="1"/>
      <c r="E9" s="1"/>
    </row>
    <row r="10" spans="1:12" ht="11.45" customHeight="1" x14ac:dyDescent="0.3">
      <c r="A10" s="6"/>
      <c r="B10" s="7"/>
      <c r="C10" s="7"/>
      <c r="D10" s="9"/>
      <c r="E10" s="9"/>
      <c r="F10" s="25"/>
    </row>
    <row r="11" spans="1:12" ht="27.7" customHeight="1" x14ac:dyDescent="0.35">
      <c r="A11" s="33" t="s">
        <v>15</v>
      </c>
      <c r="B11" s="34"/>
      <c r="C11" s="34"/>
      <c r="D11" s="32"/>
      <c r="E11" s="26"/>
      <c r="F11" s="35" t="s">
        <v>3</v>
      </c>
      <c r="G11" s="36"/>
      <c r="H11" s="36"/>
      <c r="I11" s="36"/>
      <c r="J11" s="36"/>
      <c r="K11" s="36"/>
      <c r="L11" s="36"/>
    </row>
    <row r="12" spans="1:12" ht="28.5" customHeight="1" x14ac:dyDescent="0.3">
      <c r="A12" s="81" t="s">
        <v>16</v>
      </c>
      <c r="B12" s="82"/>
      <c r="C12" s="19" t="s">
        <v>17</v>
      </c>
      <c r="D12" s="19" t="s">
        <v>18</v>
      </c>
      <c r="E12" s="8"/>
      <c r="F12" s="19" t="s">
        <v>19</v>
      </c>
      <c r="G12" s="19" t="s">
        <v>20</v>
      </c>
      <c r="I12" s="86" t="s">
        <v>6</v>
      </c>
      <c r="J12" s="86"/>
      <c r="K12" s="86"/>
      <c r="L12" s="86"/>
    </row>
    <row r="13" spans="1:12" s="25" customFormat="1" ht="24.9" customHeight="1" x14ac:dyDescent="0.25">
      <c r="A13" s="10" t="s">
        <v>25</v>
      </c>
      <c r="B13" s="20"/>
      <c r="C13" s="19" t="s">
        <v>35</v>
      </c>
      <c r="D13" s="39"/>
      <c r="E13" s="14"/>
      <c r="F13" s="40">
        <v>70</v>
      </c>
      <c r="G13" s="28">
        <f>D13*F13</f>
        <v>0</v>
      </c>
      <c r="I13" s="86"/>
      <c r="J13" s="86"/>
      <c r="K13" s="86"/>
      <c r="L13" s="86"/>
    </row>
    <row r="14" spans="1:12" s="25" customFormat="1" ht="24.9" customHeight="1" x14ac:dyDescent="0.25">
      <c r="A14" s="11" t="s">
        <v>26</v>
      </c>
      <c r="B14" s="12"/>
      <c r="C14" s="19" t="s">
        <v>35</v>
      </c>
      <c r="D14" s="39"/>
      <c r="E14" s="14"/>
      <c r="F14" s="40">
        <v>0</v>
      </c>
      <c r="G14" s="28">
        <f t="shared" ref="G14:G16" si="0">D14*F14</f>
        <v>0</v>
      </c>
      <c r="I14" s="42"/>
      <c r="J14" s="42"/>
      <c r="K14" s="42"/>
      <c r="L14" s="42"/>
    </row>
    <row r="15" spans="1:12" s="25" customFormat="1" ht="24.9" customHeight="1" x14ac:dyDescent="0.25">
      <c r="A15" s="44" t="s">
        <v>27</v>
      </c>
      <c r="B15" s="11"/>
      <c r="C15" s="19" t="s">
        <v>35</v>
      </c>
      <c r="D15" s="39"/>
      <c r="E15" s="14"/>
      <c r="F15" s="40">
        <v>20</v>
      </c>
      <c r="G15" s="28">
        <f t="shared" si="0"/>
        <v>0</v>
      </c>
      <c r="I15" s="42"/>
      <c r="J15" s="42"/>
      <c r="K15" s="42"/>
      <c r="L15" s="42"/>
    </row>
    <row r="16" spans="1:12" s="25" customFormat="1" ht="27.25" customHeight="1" x14ac:dyDescent="0.25">
      <c r="A16" s="88" t="s">
        <v>37</v>
      </c>
      <c r="B16" s="88"/>
      <c r="C16" s="19" t="s">
        <v>38</v>
      </c>
      <c r="D16" s="39"/>
      <c r="E16" s="14"/>
      <c r="F16" s="40">
        <v>8</v>
      </c>
      <c r="G16" s="28">
        <f t="shared" si="0"/>
        <v>0</v>
      </c>
      <c r="I16" s="42"/>
    </row>
    <row r="17" spans="1:9" ht="23.8" x14ac:dyDescent="0.3">
      <c r="A17" s="13"/>
      <c r="B17" s="13"/>
      <c r="C17" s="13"/>
      <c r="D17" s="9"/>
      <c r="E17" s="14"/>
      <c r="F17" s="38" t="s">
        <v>28</v>
      </c>
      <c r="G17" s="30">
        <f>SUM(G13:G16)</f>
        <v>0</v>
      </c>
      <c r="H17" s="24" t="s">
        <v>10</v>
      </c>
      <c r="I17" s="25"/>
    </row>
    <row r="18" spans="1:9" ht="15.65" x14ac:dyDescent="0.3">
      <c r="A18" s="13"/>
      <c r="B18" s="13"/>
      <c r="C18" s="13"/>
      <c r="D18" s="9"/>
      <c r="E18" s="14"/>
    </row>
    <row r="19" spans="1:9" ht="15.65" x14ac:dyDescent="0.3">
      <c r="A19" s="15" t="s">
        <v>11</v>
      </c>
      <c r="B19" s="1"/>
      <c r="C19" s="1"/>
      <c r="D19" s="1"/>
      <c r="E19" s="1"/>
    </row>
  </sheetData>
  <mergeCells count="5">
    <mergeCell ref="I12:L13"/>
    <mergeCell ref="A3:E3"/>
    <mergeCell ref="A4:E4"/>
    <mergeCell ref="A12:B12"/>
    <mergeCell ref="A16:B1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7caa8b5b8bb09684a4cb94f4c2879fa0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5c361fc64a1cda12ed0fd97eea545e80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2C6B20-60F2-414E-8C24-C775BCA203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5D839-9A24-4095-86BF-D60E3AA0D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884dab-023b-4427-8d1e-651fe34f8a35"/>
    <ds:schemaRef ds:uri="9c7d6e98-181e-4608-b39c-4ba442178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8F1C4F-360B-4BE1-8906-BB48D9790E8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Recap</vt:lpstr>
      <vt:lpstr>Offre de prix LEO LAGRANGE</vt:lpstr>
      <vt:lpstr>Offre de prix LE CAMPUS</vt:lpstr>
      <vt:lpstr>Offre de prix ANTENNE BRESSUIRE</vt:lpstr>
      <vt:lpstr>'Offre de prix ANTENNE BRESSUIRE'!Zone_d_impression</vt:lpstr>
      <vt:lpstr>'Offre de prix LE CAMPUS'!Zone_d_impression</vt:lpstr>
      <vt:lpstr>'Offre de prix LEO LAGRANGE'!Zone_d_impression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a.taffourin</dc:creator>
  <cp:keywords/>
  <dc:description/>
  <cp:lastModifiedBy>DAVID Julien</cp:lastModifiedBy>
  <cp:revision/>
  <dcterms:created xsi:type="dcterms:W3CDTF">2020-10-01T06:27:33Z</dcterms:created>
  <dcterms:modified xsi:type="dcterms:W3CDTF">2025-11-21T14:40:24Z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